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885"/>
  </bookViews>
  <sheets>
    <sheet name="-Вариант 1" sheetId="4" r:id="rId1"/>
    <sheet name="бюджет - Вариант 2" sheetId="6" r:id="rId2"/>
    <sheet name="I.1" sheetId="14" r:id="rId3"/>
    <sheet name="I.2.1" sheetId="15" r:id="rId4"/>
    <sheet name="I.2.2" sheetId="16" r:id="rId5"/>
    <sheet name="I.2.3" sheetId="17" r:id="rId6"/>
    <sheet name="I.2.4" sheetId="18" r:id="rId7"/>
  </sheets>
  <calcPr calcId="152511"/>
</workbook>
</file>

<file path=xl/calcChain.xml><?xml version="1.0" encoding="utf-8"?>
<calcChain xmlns="http://schemas.openxmlformats.org/spreadsheetml/2006/main">
  <c r="C7" i="4" l="1"/>
  <c r="C13" i="6"/>
  <c r="C12" i="6"/>
  <c r="C11" i="6"/>
  <c r="C10" i="6"/>
  <c r="C9" i="6"/>
  <c r="C8" i="6"/>
  <c r="C7" i="6"/>
  <c r="C5" i="6"/>
  <c r="C8" i="4"/>
  <c r="C5" i="4"/>
  <c r="C4" i="4"/>
  <c r="L6" i="18"/>
  <c r="L16" i="18"/>
  <c r="K15" i="18"/>
  <c r="L15" i="18" s="1"/>
  <c r="K14" i="18"/>
  <c r="L14" i="18" s="1"/>
  <c r="K13" i="18"/>
  <c r="L13" i="18" s="1"/>
  <c r="K12" i="18"/>
  <c r="L12" i="18" s="1"/>
  <c r="K11" i="18"/>
  <c r="L11" i="18" s="1"/>
  <c r="K10" i="18"/>
  <c r="L10" i="18" s="1"/>
  <c r="K9" i="18"/>
  <c r="L9" i="18" s="1"/>
  <c r="K8" i="18"/>
  <c r="L8" i="18" s="1"/>
  <c r="K7" i="18"/>
  <c r="L7" i="18" s="1"/>
  <c r="K6" i="18"/>
  <c r="G6" i="17"/>
  <c r="G14" i="17"/>
  <c r="G13" i="17"/>
  <c r="G12" i="17"/>
  <c r="G11" i="17"/>
  <c r="G10" i="17"/>
  <c r="G9" i="17"/>
  <c r="G8" i="17"/>
  <c r="G7" i="17"/>
  <c r="G15" i="17"/>
  <c r="G6" i="16"/>
  <c r="G15" i="16"/>
  <c r="G14" i="16"/>
  <c r="G13" i="16"/>
  <c r="G12" i="16"/>
  <c r="G11" i="16"/>
  <c r="G10" i="16"/>
  <c r="G9" i="16"/>
  <c r="G8" i="16"/>
  <c r="G7" i="16"/>
  <c r="L16" i="15"/>
  <c r="L6" i="15"/>
  <c r="K15" i="15"/>
  <c r="L15" i="15" s="1"/>
  <c r="L14" i="15"/>
  <c r="K14" i="15"/>
  <c r="K13" i="15"/>
  <c r="L13" i="15" s="1"/>
  <c r="L12" i="15"/>
  <c r="K12" i="15"/>
  <c r="K11" i="15"/>
  <c r="L11" i="15" s="1"/>
  <c r="L10" i="15"/>
  <c r="K10" i="15"/>
  <c r="K9" i="15"/>
  <c r="L9" i="15" s="1"/>
  <c r="L8" i="15"/>
  <c r="K8" i="15"/>
  <c r="K7" i="15"/>
  <c r="L7" i="15" s="1"/>
  <c r="K6" i="15"/>
  <c r="F14" i="14"/>
  <c r="F13" i="14"/>
  <c r="F12" i="14"/>
  <c r="F11" i="14"/>
  <c r="F10" i="14"/>
  <c r="F9" i="14"/>
  <c r="F8" i="14"/>
  <c r="F7" i="14"/>
  <c r="F6" i="14"/>
  <c r="F5" i="14"/>
  <c r="C6" i="6" l="1"/>
  <c r="C4" i="6" s="1"/>
  <c r="C6" i="4"/>
</calcChain>
</file>

<file path=xl/sharedStrings.xml><?xml version="1.0" encoding="utf-8"?>
<sst xmlns="http://schemas.openxmlformats.org/spreadsheetml/2006/main" count="98" uniqueCount="58">
  <si>
    <t>№</t>
  </si>
  <si>
    <t>Дейност №</t>
  </si>
  <si>
    <t>Общо</t>
  </si>
  <si>
    <t>Размер на разхода</t>
  </si>
  <si>
    <t>I.</t>
  </si>
  <si>
    <t>II.</t>
  </si>
  <si>
    <t>ОБЩО РАЗХОДИ ПО ПРОЕКТА</t>
  </si>
  <si>
    <t>2.2.</t>
  </si>
  <si>
    <t>2.3.</t>
  </si>
  <si>
    <t>2.4.</t>
  </si>
  <si>
    <t xml:space="preserve"> РАЗХОДИ ЗА ПЕРСОНАЛ/УЧАСТНИЦИ В ИЗПЪЛНЕНИЕ НА ДЕЙНОСТИТЕ</t>
  </si>
  <si>
    <t>1.</t>
  </si>
  <si>
    <t xml:space="preserve">2.1. </t>
  </si>
  <si>
    <t>2.</t>
  </si>
  <si>
    <t>3.</t>
  </si>
  <si>
    <t>Длъжност</t>
  </si>
  <si>
    <t>Брой часове</t>
  </si>
  <si>
    <t>Часова ставка</t>
  </si>
  <si>
    <t>Общо разходи за персонал</t>
  </si>
  <si>
    <t>I. РАЗХОДИ ЗА ПЕРСОНАЛ/УЧАСТНИЦИ В ИЗПЪЛНЕНИЕ НА ДЕЙНОСТИТЕ</t>
  </si>
  <si>
    <t>Брой лица</t>
  </si>
  <si>
    <t>Брой дни</t>
  </si>
  <si>
    <t>С обществен транспорт, лв. (отиване и връщане)</t>
  </si>
  <si>
    <t>С автомобил (отиване и връщане)</t>
  </si>
  <si>
    <t>Дневни, лв.</t>
  </si>
  <si>
    <t>Квартирни, лв.</t>
  </si>
  <si>
    <t>Стойност общо</t>
  </si>
  <si>
    <t>Разстояние (km)</t>
  </si>
  <si>
    <t>Разходна норма на 100 km</t>
  </si>
  <si>
    <t>лв./л.</t>
  </si>
  <si>
    <t>Стойност</t>
  </si>
  <si>
    <t>Маршрут (в страната)</t>
  </si>
  <si>
    <t xml:space="preserve">2.4. Пътни разходи за лицата от допустимите целеви групи 
(извън случаите, в които е предоставен организиран транспорт).
</t>
  </si>
  <si>
    <t>Категории разходи</t>
  </si>
  <si>
    <t>Разходи за командировки, съгласно Наредбата за командировките в страната</t>
  </si>
  <si>
    <t>Пътни разходи за лицата от допустимите целеви групи 
(извън случаите, в които е предоставен организиран транспорт)</t>
  </si>
  <si>
    <t>Разходи за възнаграждения, както и осигурителните и здравноосигурителните вноски за сметка на осигурителя съгласно националното законодателство</t>
  </si>
  <si>
    <t>Разходи за „пътни“ на персонала, включен в точка 1</t>
  </si>
  <si>
    <t>Разходи за „дневни“ на персонала, включен в точка 1</t>
  </si>
  <si>
    <t>Разходи за „квартирни“ на персонала, включен в точка 1</t>
  </si>
  <si>
    <t>Общо допустими разходи по проекта</t>
  </si>
  <si>
    <t>Брой пътувания</t>
  </si>
  <si>
    <t>Брой пътувания (изчислява се за един автомобил, без значение броя на пътниците)</t>
  </si>
  <si>
    <t>2.1. Разходи за „пътни“ на персонала, включен в точка 1</t>
  </si>
  <si>
    <t>.</t>
  </si>
  <si>
    <t>Дестинация</t>
  </si>
  <si>
    <t>Брой нощувки</t>
  </si>
  <si>
    <t>2.2. Разходи за „дневни“ на персонала, включен в точка 1</t>
  </si>
  <si>
    <t>2. Разходи за „квартирни“ на персонала, включен в точка 1</t>
  </si>
  <si>
    <t>Общо разходи за „квартирни“ на персонала, включен в точка 1</t>
  </si>
  <si>
    <t>Общо разходи за „дневни“ на персонала, включен в точка 1</t>
  </si>
  <si>
    <t>Общо разходи за „пътни“ на персонала, включен в точка 1</t>
  </si>
  <si>
    <t>Общо разходи за лицата от допустимите целеви групи (извън случаите, в които е предоставен организиран транспорт).</t>
  </si>
  <si>
    <t xml:space="preserve">НЕПРЕКИ РАЗХОДИ - единна ставка в размер на 15% от допустимите преки разходи за персонал </t>
  </si>
  <si>
    <t xml:space="preserve">II. </t>
  </si>
  <si>
    <t xml:space="preserve">ДРУГИ РАЗХОДИ - единна ставка в размер на 40% от допустимите преки разходи за персонал  </t>
  </si>
  <si>
    <t>ЕДИННА СТАВКА - НЕПРЕКИ РАЗХОДИ</t>
  </si>
  <si>
    <t>ЕДИННА СТАВКА - ДРУГИ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</si>
</sst>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rgb="FF333333"/>
      <name val="Roboto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5" fillId="0" borderId="0" xfId="0" applyFont="1"/>
    <xf numFmtId="2" fontId="5" fillId="3" borderId="1" xfId="0" applyNumberFormat="1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/>
    <xf numFmtId="0" fontId="0" fillId="3" borderId="1" xfId="0" applyFont="1" applyFill="1" applyBorder="1"/>
    <xf numFmtId="2" fontId="0" fillId="3" borderId="1" xfId="0" applyNumberFormat="1" applyFont="1" applyFill="1" applyBorder="1"/>
    <xf numFmtId="49" fontId="5" fillId="0" borderId="1" xfId="0" applyNumberFormat="1" applyFont="1" applyFill="1" applyBorder="1" applyAlignment="1">
      <alignment wrapText="1"/>
    </xf>
    <xf numFmtId="2" fontId="0" fillId="0" borderId="1" xfId="0" applyNumberFormat="1" applyFont="1" applyFill="1" applyBorder="1"/>
    <xf numFmtId="0" fontId="5" fillId="0" borderId="1" xfId="0" applyFont="1" applyFill="1" applyBorder="1" applyAlignment="1">
      <alignment horizontal="left"/>
    </xf>
    <xf numFmtId="2" fontId="2" fillId="4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2" fontId="4" fillId="0" borderId="0" xfId="0" applyNumberFormat="1" applyFont="1" applyFill="1" applyBorder="1" applyAlignment="1"/>
    <xf numFmtId="2" fontId="4" fillId="0" borderId="0" xfId="0" applyNumberFormat="1" applyFont="1" applyFill="1" applyBorder="1"/>
    <xf numFmtId="0" fontId="11" fillId="0" borderId="0" xfId="0" applyFont="1" applyAlignment="1">
      <alignment horizontal="justify" vertical="center"/>
    </xf>
    <xf numFmtId="49" fontId="1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2" fontId="0" fillId="5" borderId="1" xfId="0" applyNumberFormat="1" applyFont="1" applyFill="1" applyBorder="1"/>
    <xf numFmtId="49" fontId="1" fillId="3" borderId="1" xfId="0" applyNumberFormat="1" applyFont="1" applyFill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2" fontId="6" fillId="4" borderId="1" xfId="0" applyNumberFormat="1" applyFont="1" applyFill="1" applyBorder="1" applyAlignment="1">
      <alignment wrapText="1"/>
    </xf>
    <xf numFmtId="0" fontId="12" fillId="0" borderId="1" xfId="0" applyFont="1" applyFill="1" applyBorder="1"/>
    <xf numFmtId="0" fontId="0" fillId="0" borderId="0" xfId="0"/>
    <xf numFmtId="0" fontId="4" fillId="0" borderId="1" xfId="0" applyFont="1" applyBorder="1"/>
    <xf numFmtId="2" fontId="4" fillId="0" borderId="1" xfId="0" applyNumberFormat="1" applyFont="1" applyBorder="1" applyAlignment="1"/>
    <xf numFmtId="2" fontId="4" fillId="0" borderId="1" xfId="0" applyNumberFormat="1" applyFont="1" applyBorder="1"/>
    <xf numFmtId="2" fontId="4" fillId="3" borderId="1" xfId="0" applyNumberFormat="1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2" fontId="0" fillId="3" borderId="1" xfId="0" applyNumberFormat="1" applyFill="1" applyBorder="1"/>
    <xf numFmtId="0" fontId="3" fillId="0" borderId="0" xfId="0" applyFont="1" applyAlignment="1">
      <alignment vertical="top"/>
    </xf>
    <xf numFmtId="0" fontId="4" fillId="2" borderId="6" xfId="0" applyFont="1" applyFill="1" applyBorder="1" applyAlignment="1">
      <alignment vertical="top"/>
    </xf>
    <xf numFmtId="0" fontId="8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top"/>
    </xf>
    <xf numFmtId="49" fontId="0" fillId="3" borderId="7" xfId="0" applyNumberFormat="1" applyFill="1" applyBorder="1"/>
    <xf numFmtId="0" fontId="6" fillId="0" borderId="0" xfId="0" applyFont="1"/>
    <xf numFmtId="0" fontId="6" fillId="3" borderId="1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3" borderId="8" xfId="0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zoomScaleNormal="100" workbookViewId="0">
      <selection activeCell="E27" sqref="E27"/>
    </sheetView>
  </sheetViews>
  <sheetFormatPr defaultRowHeight="15"/>
  <cols>
    <col min="1" max="1" width="5.5703125" style="5" customWidth="1"/>
    <col min="2" max="2" width="80.28515625" customWidth="1"/>
    <col min="3" max="3" width="19.140625" customWidth="1"/>
  </cols>
  <sheetData>
    <row r="1" spans="1:3">
      <c r="A1" s="47" t="s">
        <v>6</v>
      </c>
      <c r="B1" s="47"/>
      <c r="C1" s="48"/>
    </row>
    <row r="2" spans="1:3">
      <c r="A2" s="6"/>
      <c r="B2" s="3"/>
      <c r="C2" s="3"/>
    </row>
    <row r="3" spans="1:3">
      <c r="A3" s="7" t="s">
        <v>0</v>
      </c>
      <c r="B3" s="8" t="s">
        <v>33</v>
      </c>
      <c r="C3" s="8" t="s">
        <v>3</v>
      </c>
    </row>
    <row r="4" spans="1:3">
      <c r="A4" s="16" t="s">
        <v>4</v>
      </c>
      <c r="B4" s="9" t="s">
        <v>10</v>
      </c>
      <c r="C4" s="10">
        <f>C5</f>
        <v>0</v>
      </c>
    </row>
    <row r="5" spans="1:3" ht="30">
      <c r="A5" s="11" t="s">
        <v>11</v>
      </c>
      <c r="B5" s="14" t="s">
        <v>36</v>
      </c>
      <c r="C5" s="12">
        <f>I.1!F14</f>
        <v>0</v>
      </c>
    </row>
    <row r="6" spans="1:3">
      <c r="A6" s="23" t="s">
        <v>5</v>
      </c>
      <c r="B6" s="24" t="s">
        <v>56</v>
      </c>
      <c r="C6" s="10">
        <f>C7</f>
        <v>0</v>
      </c>
    </row>
    <row r="7" spans="1:3" ht="30">
      <c r="A7" s="25" t="s">
        <v>13</v>
      </c>
      <c r="B7" s="21" t="s">
        <v>53</v>
      </c>
      <c r="C7" s="12">
        <f>C4*15%</f>
        <v>0</v>
      </c>
    </row>
    <row r="8" spans="1:3">
      <c r="A8" s="46" t="s">
        <v>40</v>
      </c>
      <c r="B8" s="46"/>
      <c r="C8" s="4">
        <f>C4+C6</f>
        <v>0</v>
      </c>
    </row>
    <row r="9" spans="1:3">
      <c r="A9" s="6"/>
      <c r="B9" s="3"/>
      <c r="C9" s="3"/>
    </row>
    <row r="10" spans="1:3">
      <c r="B10" s="19"/>
    </row>
  </sheetData>
  <mergeCells count="2">
    <mergeCell ref="A8:B8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&amp;R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5" sqref="C5"/>
    </sheetView>
  </sheetViews>
  <sheetFormatPr defaultRowHeight="15"/>
  <cols>
    <col min="1" max="1" width="4.140625" customWidth="1"/>
    <col min="2" max="2" width="76" customWidth="1"/>
    <col min="3" max="3" width="33" customWidth="1"/>
    <col min="4" max="4" width="11.7109375" bestFit="1" customWidth="1"/>
    <col min="5" max="5" width="14.28515625" bestFit="1" customWidth="1"/>
  </cols>
  <sheetData>
    <row r="1" spans="1:6">
      <c r="A1" s="1"/>
      <c r="B1" s="47" t="s">
        <v>6</v>
      </c>
      <c r="C1" s="47"/>
      <c r="D1" s="48"/>
      <c r="E1" s="1"/>
      <c r="F1" s="1"/>
    </row>
    <row r="2" spans="1:6">
      <c r="A2" s="2"/>
      <c r="B2" s="2"/>
      <c r="C2" s="2"/>
      <c r="D2" s="2"/>
      <c r="E2" s="17"/>
      <c r="F2" s="18"/>
    </row>
    <row r="3" spans="1:6">
      <c r="A3" s="7" t="s">
        <v>0</v>
      </c>
      <c r="B3" s="8" t="s">
        <v>33</v>
      </c>
      <c r="C3" s="8" t="s">
        <v>3</v>
      </c>
      <c r="D3" s="2"/>
      <c r="E3" s="17"/>
      <c r="F3" s="18"/>
    </row>
    <row r="4" spans="1:6">
      <c r="A4" s="16" t="s">
        <v>4</v>
      </c>
      <c r="B4" s="9" t="s">
        <v>10</v>
      </c>
      <c r="C4" s="10">
        <f>C6+C5</f>
        <v>0</v>
      </c>
      <c r="D4" s="2"/>
      <c r="E4" s="17"/>
      <c r="F4" s="18"/>
    </row>
    <row r="5" spans="1:6" ht="34.5" customHeight="1">
      <c r="A5" s="20" t="s">
        <v>11</v>
      </c>
      <c r="B5" s="29" t="s">
        <v>36</v>
      </c>
      <c r="C5" s="12">
        <f>I.1!F14</f>
        <v>0</v>
      </c>
      <c r="D5" s="2"/>
      <c r="E5" s="17"/>
      <c r="F5" s="18"/>
    </row>
    <row r="6" spans="1:6">
      <c r="A6" s="13">
        <v>2</v>
      </c>
      <c r="B6" s="30" t="s">
        <v>34</v>
      </c>
      <c r="C6" s="12">
        <f>C7+C8+C9+C10</f>
        <v>0</v>
      </c>
      <c r="D6" s="2"/>
      <c r="E6" s="17"/>
      <c r="F6" s="18"/>
    </row>
    <row r="7" spans="1:6" ht="15.75" customHeight="1">
      <c r="A7" s="28" t="s">
        <v>12</v>
      </c>
      <c r="B7" s="15" t="s">
        <v>37</v>
      </c>
      <c r="C7" s="12">
        <f>'I.2.1'!L16</f>
        <v>0</v>
      </c>
      <c r="D7" s="2"/>
      <c r="E7" s="17"/>
      <c r="F7" s="18"/>
    </row>
    <row r="8" spans="1:6" ht="18.75" customHeight="1">
      <c r="A8" s="28" t="s">
        <v>7</v>
      </c>
      <c r="B8" s="15" t="s">
        <v>38</v>
      </c>
      <c r="C8" s="12">
        <f>'I.2.2'!G15</f>
        <v>0</v>
      </c>
      <c r="D8" s="2"/>
      <c r="E8" s="17"/>
      <c r="F8" s="18"/>
    </row>
    <row r="9" spans="1:6" ht="18.75" customHeight="1">
      <c r="A9" s="28" t="s">
        <v>8</v>
      </c>
      <c r="B9" s="15" t="s">
        <v>39</v>
      </c>
      <c r="C9" s="12">
        <f>'I.2.3'!G15</f>
        <v>0</v>
      </c>
      <c r="D9" s="2"/>
      <c r="E9" s="17"/>
      <c r="F9" s="18"/>
    </row>
    <row r="10" spans="1:6" ht="30.75" customHeight="1">
      <c r="A10" s="28" t="s">
        <v>9</v>
      </c>
      <c r="B10" s="15" t="s">
        <v>35</v>
      </c>
      <c r="C10" s="12">
        <f>'I.2.4'!L16</f>
        <v>0</v>
      </c>
      <c r="D10" s="2"/>
      <c r="E10" s="17"/>
      <c r="F10" s="18"/>
    </row>
    <row r="11" spans="1:6" ht="21.75" customHeight="1">
      <c r="A11" s="26" t="s">
        <v>54</v>
      </c>
      <c r="B11" s="27" t="s">
        <v>57</v>
      </c>
      <c r="C11" s="22">
        <f>C12</f>
        <v>0</v>
      </c>
      <c r="D11" s="2"/>
      <c r="E11" s="17"/>
      <c r="F11" s="18"/>
    </row>
    <row r="12" spans="1:6" ht="30">
      <c r="A12" s="25" t="s">
        <v>14</v>
      </c>
      <c r="B12" s="21" t="s">
        <v>55</v>
      </c>
      <c r="C12" s="12">
        <f>C5*40%</f>
        <v>0</v>
      </c>
    </row>
    <row r="13" spans="1:6">
      <c r="A13" s="46" t="s">
        <v>40</v>
      </c>
      <c r="B13" s="46"/>
      <c r="C13" s="4">
        <f>C4+C11</f>
        <v>0</v>
      </c>
    </row>
  </sheetData>
  <mergeCells count="2">
    <mergeCell ref="A13:B13"/>
    <mergeCell ref="B1:D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10" zoomScaleNormal="110" workbookViewId="0">
      <selection activeCell="E5" sqref="E5"/>
    </sheetView>
  </sheetViews>
  <sheetFormatPr defaultRowHeight="15"/>
  <cols>
    <col min="1" max="1" width="3.5703125" customWidth="1"/>
    <col min="2" max="2" width="14.28515625" customWidth="1"/>
    <col min="3" max="3" width="32" customWidth="1"/>
    <col min="4" max="4" width="25.42578125" customWidth="1"/>
    <col min="5" max="5" width="16.140625" customWidth="1"/>
  </cols>
  <sheetData>
    <row r="1" spans="1:6" ht="15.75">
      <c r="A1" s="49" t="s">
        <v>19</v>
      </c>
      <c r="B1" s="49"/>
      <c r="C1" s="49"/>
      <c r="D1" s="49"/>
      <c r="E1" s="31"/>
      <c r="F1" s="31"/>
    </row>
    <row r="2" spans="1:6" ht="15.75" thickBot="1">
      <c r="A2" s="31"/>
      <c r="B2" s="31"/>
      <c r="C2" s="31"/>
      <c r="D2" s="31"/>
      <c r="E2" s="31"/>
      <c r="F2" s="31"/>
    </row>
    <row r="3" spans="1:6" ht="15.75" thickBot="1">
      <c r="A3" s="44" t="s">
        <v>11</v>
      </c>
      <c r="B3" s="51" t="s">
        <v>36</v>
      </c>
      <c r="C3" s="52"/>
      <c r="D3" s="52"/>
      <c r="E3" s="52"/>
      <c r="F3" s="53"/>
    </row>
    <row r="4" spans="1:6">
      <c r="A4" s="41" t="s">
        <v>0</v>
      </c>
      <c r="B4" s="41" t="s">
        <v>1</v>
      </c>
      <c r="C4" s="42" t="s">
        <v>15</v>
      </c>
      <c r="D4" s="41" t="s">
        <v>16</v>
      </c>
      <c r="E4" s="43" t="s">
        <v>17</v>
      </c>
      <c r="F4" s="41" t="s">
        <v>2</v>
      </c>
    </row>
    <row r="5" spans="1:6">
      <c r="A5" s="32">
        <v>1</v>
      </c>
      <c r="B5" s="32"/>
      <c r="C5" s="32"/>
      <c r="D5" s="32"/>
      <c r="E5" s="33"/>
      <c r="F5" s="34">
        <f t="shared" ref="F5:F13" si="0">D5*E5</f>
        <v>0</v>
      </c>
    </row>
    <row r="6" spans="1:6">
      <c r="A6" s="32">
        <v>2</v>
      </c>
      <c r="B6" s="32"/>
      <c r="C6" s="32"/>
      <c r="D6" s="32"/>
      <c r="E6" s="33"/>
      <c r="F6" s="34">
        <f t="shared" si="0"/>
        <v>0</v>
      </c>
    </row>
    <row r="7" spans="1:6">
      <c r="A7" s="32">
        <v>3</v>
      </c>
      <c r="B7" s="32"/>
      <c r="C7" s="32"/>
      <c r="D7" s="32"/>
      <c r="E7" s="33"/>
      <c r="F7" s="34">
        <f t="shared" si="0"/>
        <v>0</v>
      </c>
    </row>
    <row r="8" spans="1:6">
      <c r="A8" s="32">
        <v>4</v>
      </c>
      <c r="B8" s="32"/>
      <c r="C8" s="32"/>
      <c r="D8" s="32"/>
      <c r="E8" s="33"/>
      <c r="F8" s="34">
        <f t="shared" si="0"/>
        <v>0</v>
      </c>
    </row>
    <row r="9" spans="1:6">
      <c r="A9" s="32">
        <v>5</v>
      </c>
      <c r="B9" s="32"/>
      <c r="C9" s="32"/>
      <c r="D9" s="32"/>
      <c r="E9" s="33"/>
      <c r="F9" s="34">
        <f t="shared" si="0"/>
        <v>0</v>
      </c>
    </row>
    <row r="10" spans="1:6">
      <c r="A10" s="32">
        <v>6</v>
      </c>
      <c r="B10" s="32"/>
      <c r="C10" s="32"/>
      <c r="D10" s="32"/>
      <c r="E10" s="33"/>
      <c r="F10" s="34">
        <f t="shared" si="0"/>
        <v>0</v>
      </c>
    </row>
    <row r="11" spans="1:6">
      <c r="A11" s="32">
        <v>7</v>
      </c>
      <c r="B11" s="32"/>
      <c r="C11" s="32"/>
      <c r="D11" s="32"/>
      <c r="E11" s="33"/>
      <c r="F11" s="34">
        <f t="shared" si="0"/>
        <v>0</v>
      </c>
    </row>
    <row r="12" spans="1:6">
      <c r="A12" s="32">
        <v>8</v>
      </c>
      <c r="B12" s="32"/>
      <c r="C12" s="32"/>
      <c r="D12" s="32"/>
      <c r="E12" s="33"/>
      <c r="F12" s="34">
        <f t="shared" si="0"/>
        <v>0</v>
      </c>
    </row>
    <row r="13" spans="1:6">
      <c r="A13" s="32">
        <v>9</v>
      </c>
      <c r="B13" s="32"/>
      <c r="C13" s="32"/>
      <c r="D13" s="32"/>
      <c r="E13" s="33"/>
      <c r="F13" s="34">
        <f t="shared" si="0"/>
        <v>0</v>
      </c>
    </row>
    <row r="14" spans="1:6">
      <c r="A14" s="50" t="s">
        <v>18</v>
      </c>
      <c r="B14" s="50"/>
      <c r="C14" s="50"/>
      <c r="D14" s="50"/>
      <c r="E14" s="50"/>
      <c r="F14" s="35">
        <f>SUM(F5:F13)</f>
        <v>0</v>
      </c>
    </row>
  </sheetData>
  <mergeCells count="3">
    <mergeCell ref="A1:D1"/>
    <mergeCell ref="A14:E14"/>
    <mergeCell ref="B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L17" sqref="L17"/>
    </sheetView>
  </sheetViews>
  <sheetFormatPr defaultRowHeight="15"/>
  <cols>
    <col min="2" max="2" width="13.140625" customWidth="1"/>
    <col min="3" max="3" width="20.140625" customWidth="1"/>
    <col min="5" max="5" width="12.5703125" customWidth="1"/>
    <col min="6" max="6" width="11" customWidth="1"/>
    <col min="7" max="7" width="12.28515625" customWidth="1"/>
  </cols>
  <sheetData>
    <row r="1" spans="1:12">
      <c r="A1" s="45" t="s">
        <v>19</v>
      </c>
      <c r="B1" s="45"/>
      <c r="C1" s="45"/>
      <c r="D1" s="45"/>
      <c r="E1" s="45"/>
      <c r="F1" s="31"/>
      <c r="G1" s="31"/>
      <c r="H1" s="31"/>
      <c r="I1" s="31"/>
      <c r="J1" s="31"/>
      <c r="K1" s="31"/>
      <c r="L1" s="31"/>
    </row>
    <row r="2" spans="1:12" ht="15.75">
      <c r="A2" s="40" t="s">
        <v>43</v>
      </c>
      <c r="B2" s="40"/>
      <c r="C2" s="40"/>
      <c r="D2" s="40"/>
      <c r="E2" s="40"/>
      <c r="F2" s="40"/>
      <c r="G2" s="40"/>
      <c r="H2" s="40"/>
      <c r="I2" s="31"/>
      <c r="J2" s="31"/>
      <c r="K2" s="31"/>
      <c r="L2" s="31"/>
    </row>
    <row r="3" spans="1:12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59" t="s">
        <v>0</v>
      </c>
      <c r="B4" s="59" t="s">
        <v>1</v>
      </c>
      <c r="C4" s="59" t="s">
        <v>31</v>
      </c>
      <c r="D4" s="54" t="s">
        <v>20</v>
      </c>
      <c r="E4" s="54" t="s">
        <v>41</v>
      </c>
      <c r="F4" s="60" t="s">
        <v>22</v>
      </c>
      <c r="G4" s="54" t="s">
        <v>42</v>
      </c>
      <c r="H4" s="56" t="s">
        <v>23</v>
      </c>
      <c r="I4" s="56"/>
      <c r="J4" s="56"/>
      <c r="K4" s="56"/>
      <c r="L4" s="54" t="s">
        <v>26</v>
      </c>
    </row>
    <row r="5" spans="1:12" ht="60">
      <c r="A5" s="59"/>
      <c r="B5" s="59"/>
      <c r="C5" s="59"/>
      <c r="D5" s="55"/>
      <c r="E5" s="55"/>
      <c r="F5" s="60"/>
      <c r="G5" s="55"/>
      <c r="H5" s="36" t="s">
        <v>27</v>
      </c>
      <c r="I5" s="36" t="s">
        <v>28</v>
      </c>
      <c r="J5" s="36" t="s">
        <v>29</v>
      </c>
      <c r="K5" s="36" t="s">
        <v>30</v>
      </c>
      <c r="L5" s="55"/>
    </row>
    <row r="6" spans="1:12">
      <c r="A6" s="37">
        <v>1</v>
      </c>
      <c r="B6" s="37"/>
      <c r="C6" s="37"/>
      <c r="D6" s="37"/>
      <c r="E6" s="37"/>
      <c r="F6" s="38"/>
      <c r="G6" s="38"/>
      <c r="H6" s="38"/>
      <c r="I6" s="38"/>
      <c r="J6" s="38"/>
      <c r="K6" s="38">
        <f>H6/100*I6*J6</f>
        <v>0</v>
      </c>
      <c r="L6" s="38">
        <f>(D6*E6*F6)+G6*K6</f>
        <v>0</v>
      </c>
    </row>
    <row r="7" spans="1:12">
      <c r="A7" s="37">
        <v>2</v>
      </c>
      <c r="B7" s="37"/>
      <c r="C7" s="37"/>
      <c r="D7" s="37"/>
      <c r="E7" s="37"/>
      <c r="F7" s="38"/>
      <c r="G7" s="38"/>
      <c r="H7" s="38"/>
      <c r="I7" s="38"/>
      <c r="J7" s="38"/>
      <c r="K7" s="38">
        <f t="shared" ref="K7:K15" si="0">H7/100*I7*J7</f>
        <v>0</v>
      </c>
      <c r="L7" s="38">
        <f t="shared" ref="L7:L15" si="1">(D7*E7*F7)+G7*K7</f>
        <v>0</v>
      </c>
    </row>
    <row r="8" spans="1:12">
      <c r="A8" s="37">
        <v>3</v>
      </c>
      <c r="B8" s="37"/>
      <c r="C8" s="37"/>
      <c r="D8" s="37"/>
      <c r="E8" s="37"/>
      <c r="F8" s="38"/>
      <c r="G8" s="38"/>
      <c r="H8" s="38"/>
      <c r="I8" s="38"/>
      <c r="J8" s="38"/>
      <c r="K8" s="38">
        <f t="shared" si="0"/>
        <v>0</v>
      </c>
      <c r="L8" s="38">
        <f t="shared" si="1"/>
        <v>0</v>
      </c>
    </row>
    <row r="9" spans="1:12">
      <c r="A9" s="37">
        <v>4</v>
      </c>
      <c r="B9" s="37"/>
      <c r="C9" s="37"/>
      <c r="D9" s="37"/>
      <c r="E9" s="37"/>
      <c r="F9" s="38"/>
      <c r="G9" s="38"/>
      <c r="H9" s="38"/>
      <c r="I9" s="38"/>
      <c r="J9" s="38"/>
      <c r="K9" s="38">
        <f t="shared" si="0"/>
        <v>0</v>
      </c>
      <c r="L9" s="38">
        <f t="shared" si="1"/>
        <v>0</v>
      </c>
    </row>
    <row r="10" spans="1:12">
      <c r="A10" s="37">
        <v>5</v>
      </c>
      <c r="B10" s="37"/>
      <c r="C10" s="37"/>
      <c r="D10" s="37"/>
      <c r="E10" s="37"/>
      <c r="F10" s="38"/>
      <c r="G10" s="38"/>
      <c r="H10" s="38"/>
      <c r="I10" s="38"/>
      <c r="J10" s="38"/>
      <c r="K10" s="38">
        <f t="shared" si="0"/>
        <v>0</v>
      </c>
      <c r="L10" s="38">
        <f t="shared" si="1"/>
        <v>0</v>
      </c>
    </row>
    <row r="11" spans="1:12">
      <c r="A11" s="37">
        <v>6</v>
      </c>
      <c r="B11" s="37"/>
      <c r="C11" s="37"/>
      <c r="D11" s="37"/>
      <c r="E11" s="37"/>
      <c r="F11" s="38"/>
      <c r="G11" s="38"/>
      <c r="H11" s="38"/>
      <c r="I11" s="38"/>
      <c r="J11" s="38"/>
      <c r="K11" s="38">
        <f t="shared" si="0"/>
        <v>0</v>
      </c>
      <c r="L11" s="38">
        <f t="shared" si="1"/>
        <v>0</v>
      </c>
    </row>
    <row r="12" spans="1:12">
      <c r="A12" s="37">
        <v>7</v>
      </c>
      <c r="B12" s="37"/>
      <c r="C12" s="37"/>
      <c r="D12" s="37"/>
      <c r="E12" s="37"/>
      <c r="F12" s="38"/>
      <c r="G12" s="38"/>
      <c r="H12" s="38"/>
      <c r="I12" s="38"/>
      <c r="J12" s="38"/>
      <c r="K12" s="38">
        <f t="shared" si="0"/>
        <v>0</v>
      </c>
      <c r="L12" s="38">
        <f t="shared" si="1"/>
        <v>0</v>
      </c>
    </row>
    <row r="13" spans="1:12">
      <c r="A13" s="37">
        <v>8</v>
      </c>
      <c r="B13" s="37"/>
      <c r="C13" s="37"/>
      <c r="D13" s="37"/>
      <c r="E13" s="37"/>
      <c r="F13" s="38"/>
      <c r="G13" s="38"/>
      <c r="H13" s="38"/>
      <c r="I13" s="38"/>
      <c r="J13" s="38"/>
      <c r="K13" s="38">
        <f t="shared" si="0"/>
        <v>0</v>
      </c>
      <c r="L13" s="38">
        <f t="shared" si="1"/>
        <v>0</v>
      </c>
    </row>
    <row r="14" spans="1:12">
      <c r="A14" s="37">
        <v>9</v>
      </c>
      <c r="B14" s="37"/>
      <c r="C14" s="37"/>
      <c r="D14" s="37"/>
      <c r="E14" s="37"/>
      <c r="F14" s="38"/>
      <c r="G14" s="38"/>
      <c r="H14" s="38"/>
      <c r="I14" s="38"/>
      <c r="J14" s="38"/>
      <c r="K14" s="38">
        <f t="shared" si="0"/>
        <v>0</v>
      </c>
      <c r="L14" s="38">
        <f t="shared" si="1"/>
        <v>0</v>
      </c>
    </row>
    <row r="15" spans="1:12">
      <c r="A15" s="37">
        <v>10</v>
      </c>
      <c r="B15" s="37"/>
      <c r="C15" s="37"/>
      <c r="D15" s="37"/>
      <c r="E15" s="37"/>
      <c r="F15" s="38"/>
      <c r="G15" s="38"/>
      <c r="H15" s="38"/>
      <c r="I15" s="38"/>
      <c r="J15" s="38"/>
      <c r="K15" s="38">
        <f t="shared" si="0"/>
        <v>0</v>
      </c>
      <c r="L15" s="38">
        <f t="shared" si="1"/>
        <v>0</v>
      </c>
    </row>
    <row r="16" spans="1:12">
      <c r="A16" s="57" t="s">
        <v>51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39">
        <f>SUM(L6:L15)</f>
        <v>0</v>
      </c>
    </row>
  </sheetData>
  <mergeCells count="10">
    <mergeCell ref="G4:G5"/>
    <mergeCell ref="H4:K4"/>
    <mergeCell ref="L4:L5"/>
    <mergeCell ref="A16:K16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H25" sqref="H25"/>
    </sheetView>
  </sheetViews>
  <sheetFormatPr defaultRowHeight="15"/>
  <cols>
    <col min="1" max="1" width="4.28515625" customWidth="1"/>
    <col min="2" max="2" width="12.5703125" customWidth="1"/>
    <col min="3" max="3" width="15.5703125" customWidth="1"/>
    <col min="4" max="4" width="13" customWidth="1"/>
    <col min="5" max="5" width="15.7109375" customWidth="1"/>
    <col min="6" max="6" width="9.7109375" customWidth="1"/>
    <col min="7" max="7" width="13.5703125" customWidth="1"/>
  </cols>
  <sheetData>
    <row r="1" spans="1:7">
      <c r="A1" s="45" t="s">
        <v>19</v>
      </c>
      <c r="B1" s="45"/>
      <c r="C1" s="45"/>
      <c r="D1" s="45"/>
      <c r="E1" s="45"/>
      <c r="F1" s="31"/>
      <c r="G1" s="31"/>
    </row>
    <row r="2" spans="1:7" ht="15.75">
      <c r="A2" s="49" t="s">
        <v>47</v>
      </c>
      <c r="B2" s="49"/>
      <c r="C2" s="49"/>
      <c r="D2" s="49"/>
      <c r="E2" s="49"/>
      <c r="F2" s="31"/>
      <c r="G2" s="31"/>
    </row>
    <row r="3" spans="1:7">
      <c r="A3" s="31"/>
      <c r="B3" s="31"/>
      <c r="C3" s="31"/>
      <c r="D3" s="31"/>
      <c r="E3" s="31"/>
      <c r="F3" s="31"/>
      <c r="G3" s="31"/>
    </row>
    <row r="4" spans="1:7">
      <c r="A4" s="59" t="s">
        <v>0</v>
      </c>
      <c r="B4" s="59" t="s">
        <v>1</v>
      </c>
      <c r="C4" s="59" t="s">
        <v>45</v>
      </c>
      <c r="D4" s="54" t="s">
        <v>20</v>
      </c>
      <c r="E4" s="54" t="s">
        <v>21</v>
      </c>
      <c r="F4" s="60" t="s">
        <v>24</v>
      </c>
      <c r="G4" s="54" t="s">
        <v>26</v>
      </c>
    </row>
    <row r="5" spans="1:7">
      <c r="A5" s="59"/>
      <c r="B5" s="59"/>
      <c r="C5" s="59"/>
      <c r="D5" s="55"/>
      <c r="E5" s="55"/>
      <c r="F5" s="60"/>
      <c r="G5" s="55"/>
    </row>
    <row r="6" spans="1:7">
      <c r="A6" s="37">
        <v>1</v>
      </c>
      <c r="B6" s="37"/>
      <c r="C6" s="37"/>
      <c r="D6" s="37"/>
      <c r="E6" s="37"/>
      <c r="F6" s="38"/>
      <c r="G6" s="38">
        <f>D6*E6*F6</f>
        <v>0</v>
      </c>
    </row>
    <row r="7" spans="1:7">
      <c r="A7" s="37">
        <v>2</v>
      </c>
      <c r="B7" s="37"/>
      <c r="C7" s="37"/>
      <c r="D7" s="37"/>
      <c r="E7" s="37"/>
      <c r="F7" s="38"/>
      <c r="G7" s="38">
        <f t="shared" ref="G7:G14" si="0">D7*E7*F7</f>
        <v>0</v>
      </c>
    </row>
    <row r="8" spans="1:7">
      <c r="A8" s="37">
        <v>3</v>
      </c>
      <c r="B8" s="37"/>
      <c r="C8" s="37"/>
      <c r="D8" s="37"/>
      <c r="E8" s="37"/>
      <c r="F8" s="38"/>
      <c r="G8" s="38">
        <f t="shared" si="0"/>
        <v>0</v>
      </c>
    </row>
    <row r="9" spans="1:7">
      <c r="A9" s="37">
        <v>4</v>
      </c>
      <c r="B9" s="37"/>
      <c r="C9" s="37"/>
      <c r="D9" s="37"/>
      <c r="E9" s="37"/>
      <c r="F9" s="38"/>
      <c r="G9" s="38">
        <f t="shared" si="0"/>
        <v>0</v>
      </c>
    </row>
    <row r="10" spans="1:7">
      <c r="A10" s="37">
        <v>5</v>
      </c>
      <c r="B10" s="37"/>
      <c r="C10" s="37"/>
      <c r="D10" s="37"/>
      <c r="E10" s="37"/>
      <c r="F10" s="38"/>
      <c r="G10" s="38">
        <f t="shared" si="0"/>
        <v>0</v>
      </c>
    </row>
    <row r="11" spans="1:7">
      <c r="A11" s="37">
        <v>6</v>
      </c>
      <c r="B11" s="37"/>
      <c r="C11" s="37"/>
      <c r="D11" s="37"/>
      <c r="E11" s="37"/>
      <c r="F11" s="38"/>
      <c r="G11" s="38">
        <f t="shared" si="0"/>
        <v>0</v>
      </c>
    </row>
    <row r="12" spans="1:7">
      <c r="A12" s="37">
        <v>7</v>
      </c>
      <c r="B12" s="37"/>
      <c r="C12" s="37"/>
      <c r="D12" s="37"/>
      <c r="E12" s="37"/>
      <c r="F12" s="38"/>
      <c r="G12" s="38">
        <f t="shared" si="0"/>
        <v>0</v>
      </c>
    </row>
    <row r="13" spans="1:7">
      <c r="A13" s="37">
        <v>8</v>
      </c>
      <c r="B13" s="37"/>
      <c r="C13" s="37"/>
      <c r="D13" s="37"/>
      <c r="E13" s="37"/>
      <c r="F13" s="38"/>
      <c r="G13" s="38">
        <f t="shared" si="0"/>
        <v>0</v>
      </c>
    </row>
    <row r="14" spans="1:7">
      <c r="A14" s="37">
        <v>9</v>
      </c>
      <c r="B14" s="37"/>
      <c r="C14" s="37"/>
      <c r="D14" s="37"/>
      <c r="E14" s="37"/>
      <c r="F14" s="38"/>
      <c r="G14" s="38">
        <f t="shared" si="0"/>
        <v>0</v>
      </c>
    </row>
    <row r="15" spans="1:7">
      <c r="A15" s="57" t="s">
        <v>50</v>
      </c>
      <c r="B15" s="58"/>
      <c r="C15" s="58"/>
      <c r="D15" s="58"/>
      <c r="E15" s="58"/>
      <c r="F15" s="58"/>
      <c r="G15" s="39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15" sqref="G15"/>
    </sheetView>
  </sheetViews>
  <sheetFormatPr defaultRowHeight="15"/>
  <cols>
    <col min="1" max="1" width="5" customWidth="1"/>
    <col min="2" max="2" width="13" customWidth="1"/>
    <col min="3" max="3" width="13.7109375" customWidth="1"/>
    <col min="4" max="4" width="14.28515625" customWidth="1"/>
    <col min="5" max="5" width="17.28515625" customWidth="1"/>
    <col min="6" max="6" width="12.140625" customWidth="1"/>
    <col min="7" max="7" width="12.85546875" customWidth="1"/>
  </cols>
  <sheetData>
    <row r="1" spans="1:7">
      <c r="A1" s="45" t="s">
        <v>19</v>
      </c>
      <c r="B1" s="45"/>
      <c r="C1" s="45"/>
      <c r="D1" s="45"/>
      <c r="E1" s="45"/>
      <c r="F1" s="31"/>
      <c r="G1" s="31"/>
    </row>
    <row r="2" spans="1:7" ht="15.75">
      <c r="A2" s="49" t="s">
        <v>48</v>
      </c>
      <c r="B2" s="49"/>
      <c r="C2" s="49"/>
      <c r="D2" s="49"/>
      <c r="E2" s="49"/>
      <c r="F2" s="31"/>
      <c r="G2" s="31"/>
    </row>
    <row r="3" spans="1:7">
      <c r="A3" s="31"/>
      <c r="B3" s="31"/>
      <c r="C3" s="31"/>
      <c r="D3" s="31"/>
      <c r="E3" s="31"/>
      <c r="F3" s="31"/>
      <c r="G3" s="31"/>
    </row>
    <row r="4" spans="1:7">
      <c r="A4" s="59" t="s">
        <v>0</v>
      </c>
      <c r="B4" s="59" t="s">
        <v>1</v>
      </c>
      <c r="C4" s="59" t="s">
        <v>45</v>
      </c>
      <c r="D4" s="54" t="s">
        <v>20</v>
      </c>
      <c r="E4" s="54" t="s">
        <v>46</v>
      </c>
      <c r="F4" s="60" t="s">
        <v>25</v>
      </c>
      <c r="G4" s="54" t="s">
        <v>26</v>
      </c>
    </row>
    <row r="5" spans="1:7">
      <c r="A5" s="59"/>
      <c r="B5" s="59"/>
      <c r="C5" s="59"/>
      <c r="D5" s="55"/>
      <c r="E5" s="55"/>
      <c r="F5" s="60"/>
      <c r="G5" s="55"/>
    </row>
    <row r="6" spans="1:7">
      <c r="A6" s="37">
        <v>1</v>
      </c>
      <c r="B6" s="37"/>
      <c r="C6" s="37"/>
      <c r="D6" s="37"/>
      <c r="E6" s="37"/>
      <c r="F6" s="38"/>
      <c r="G6" s="38">
        <f>D6*E6*F6</f>
        <v>0</v>
      </c>
    </row>
    <row r="7" spans="1:7">
      <c r="A7" s="37">
        <v>2</v>
      </c>
      <c r="B7" s="37"/>
      <c r="C7" s="37"/>
      <c r="D7" s="37"/>
      <c r="E7" s="37"/>
      <c r="F7" s="38"/>
      <c r="G7" s="38">
        <f t="shared" ref="G7:G14" si="0">D7*E7*F7</f>
        <v>0</v>
      </c>
    </row>
    <row r="8" spans="1:7">
      <c r="A8" s="37">
        <v>3</v>
      </c>
      <c r="B8" s="37"/>
      <c r="C8" s="37"/>
      <c r="D8" s="37"/>
      <c r="E8" s="37"/>
      <c r="F8" s="38"/>
      <c r="G8" s="38">
        <f t="shared" si="0"/>
        <v>0</v>
      </c>
    </row>
    <row r="9" spans="1:7">
      <c r="A9" s="37">
        <v>4</v>
      </c>
      <c r="B9" s="37"/>
      <c r="C9" s="37"/>
      <c r="D9" s="37"/>
      <c r="E9" s="37"/>
      <c r="F9" s="38"/>
      <c r="G9" s="38">
        <f t="shared" si="0"/>
        <v>0</v>
      </c>
    </row>
    <row r="10" spans="1:7">
      <c r="A10" s="37">
        <v>5</v>
      </c>
      <c r="B10" s="37"/>
      <c r="C10" s="37"/>
      <c r="D10" s="37"/>
      <c r="E10" s="37"/>
      <c r="F10" s="38"/>
      <c r="G10" s="38">
        <f t="shared" si="0"/>
        <v>0</v>
      </c>
    </row>
    <row r="11" spans="1:7">
      <c r="A11" s="37">
        <v>6</v>
      </c>
      <c r="B11" s="37"/>
      <c r="C11" s="37"/>
      <c r="D11" s="37"/>
      <c r="E11" s="37"/>
      <c r="F11" s="38"/>
      <c r="G11" s="38">
        <f t="shared" si="0"/>
        <v>0</v>
      </c>
    </row>
    <row r="12" spans="1:7">
      <c r="A12" s="37">
        <v>7</v>
      </c>
      <c r="B12" s="37"/>
      <c r="C12" s="37"/>
      <c r="D12" s="37"/>
      <c r="E12" s="37"/>
      <c r="F12" s="38"/>
      <c r="G12" s="38">
        <f t="shared" si="0"/>
        <v>0</v>
      </c>
    </row>
    <row r="13" spans="1:7">
      <c r="A13" s="37">
        <v>8</v>
      </c>
      <c r="B13" s="37"/>
      <c r="C13" s="37"/>
      <c r="D13" s="37"/>
      <c r="E13" s="37"/>
      <c r="F13" s="38"/>
      <c r="G13" s="38">
        <f t="shared" si="0"/>
        <v>0</v>
      </c>
    </row>
    <row r="14" spans="1:7">
      <c r="A14" s="37">
        <v>9</v>
      </c>
      <c r="B14" s="37"/>
      <c r="C14" s="37"/>
      <c r="D14" s="37"/>
      <c r="E14" s="37"/>
      <c r="F14" s="38"/>
      <c r="G14" s="38">
        <f t="shared" si="0"/>
        <v>0</v>
      </c>
    </row>
    <row r="15" spans="1:7">
      <c r="A15" s="57" t="s">
        <v>49</v>
      </c>
      <c r="B15" s="58"/>
      <c r="C15" s="58"/>
      <c r="D15" s="58"/>
      <c r="E15" s="58"/>
      <c r="F15" s="61"/>
      <c r="G15" s="39">
        <f>SUM(G6:G14)</f>
        <v>0</v>
      </c>
    </row>
  </sheetData>
  <mergeCells count="9">
    <mergeCell ref="F4:F5"/>
    <mergeCell ref="G4:G5"/>
    <mergeCell ref="A15:F15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O7" sqref="O7"/>
    </sheetView>
  </sheetViews>
  <sheetFormatPr defaultRowHeight="15"/>
  <cols>
    <col min="1" max="1" width="4" customWidth="1"/>
    <col min="2" max="2" width="12.42578125" customWidth="1"/>
    <col min="3" max="3" width="20.140625" customWidth="1"/>
    <col min="5" max="5" width="10.28515625" customWidth="1"/>
    <col min="6" max="6" width="15.7109375" customWidth="1"/>
    <col min="7" max="7" width="21" customWidth="1"/>
  </cols>
  <sheetData>
    <row r="1" spans="1:12">
      <c r="A1" s="45" t="s">
        <v>19</v>
      </c>
      <c r="B1" s="45"/>
      <c r="C1" s="45"/>
      <c r="D1" s="45"/>
      <c r="E1" s="45"/>
      <c r="F1" s="31"/>
      <c r="G1" s="31"/>
      <c r="H1" s="31"/>
      <c r="I1" s="31"/>
      <c r="J1" s="31"/>
      <c r="K1" s="31"/>
      <c r="L1" s="31"/>
    </row>
    <row r="2" spans="1:12" ht="15.75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59" t="s">
        <v>0</v>
      </c>
      <c r="B4" s="59" t="s">
        <v>1</v>
      </c>
      <c r="C4" s="59" t="s">
        <v>31</v>
      </c>
      <c r="D4" s="54" t="s">
        <v>20</v>
      </c>
      <c r="E4" s="54" t="s">
        <v>41</v>
      </c>
      <c r="F4" s="60" t="s">
        <v>22</v>
      </c>
      <c r="G4" s="54" t="s">
        <v>42</v>
      </c>
      <c r="H4" s="56" t="s">
        <v>23</v>
      </c>
      <c r="I4" s="56"/>
      <c r="J4" s="56"/>
      <c r="K4" s="56"/>
      <c r="L4" s="54" t="s">
        <v>26</v>
      </c>
    </row>
    <row r="5" spans="1:12" ht="60">
      <c r="A5" s="59"/>
      <c r="B5" s="59"/>
      <c r="C5" s="59"/>
      <c r="D5" s="55"/>
      <c r="E5" s="55"/>
      <c r="F5" s="60"/>
      <c r="G5" s="55"/>
      <c r="H5" s="36" t="s">
        <v>27</v>
      </c>
      <c r="I5" s="36" t="s">
        <v>28</v>
      </c>
      <c r="J5" s="36" t="s">
        <v>29</v>
      </c>
      <c r="K5" s="36" t="s">
        <v>30</v>
      </c>
      <c r="L5" s="55"/>
    </row>
    <row r="6" spans="1:12">
      <c r="A6" s="37">
        <v>1</v>
      </c>
      <c r="B6" s="37"/>
      <c r="C6" s="37"/>
      <c r="D6" s="37"/>
      <c r="E6" s="37"/>
      <c r="F6" s="38"/>
      <c r="G6" s="38"/>
      <c r="H6" s="38"/>
      <c r="I6" s="38"/>
      <c r="J6" s="38"/>
      <c r="K6" s="38">
        <f>H6/100*I6*J6</f>
        <v>0</v>
      </c>
      <c r="L6" s="38">
        <f>(D6*E6*F6)+G6*K6</f>
        <v>0</v>
      </c>
    </row>
    <row r="7" spans="1:12">
      <c r="A7" s="37">
        <v>2</v>
      </c>
      <c r="B7" s="37"/>
      <c r="C7" s="37"/>
      <c r="D7" s="37"/>
      <c r="E7" s="37"/>
      <c r="F7" s="38"/>
      <c r="G7" s="38"/>
      <c r="H7" s="38"/>
      <c r="I7" s="38"/>
      <c r="J7" s="38"/>
      <c r="K7" s="38">
        <f t="shared" ref="K7:K15" si="0">H7/100*I7*J7</f>
        <v>0</v>
      </c>
      <c r="L7" s="38">
        <f t="shared" ref="L7:L15" si="1">(D7*E7*F7)+G7*K7</f>
        <v>0</v>
      </c>
    </row>
    <row r="8" spans="1:12">
      <c r="A8" s="37">
        <v>3</v>
      </c>
      <c r="B8" s="37"/>
      <c r="C8" s="37"/>
      <c r="D8" s="37"/>
      <c r="E8" s="37"/>
      <c r="F8" s="38"/>
      <c r="G8" s="38"/>
      <c r="H8" s="38"/>
      <c r="I8" s="38"/>
      <c r="J8" s="38"/>
      <c r="K8" s="38">
        <f t="shared" si="0"/>
        <v>0</v>
      </c>
      <c r="L8" s="38">
        <f t="shared" si="1"/>
        <v>0</v>
      </c>
    </row>
    <row r="9" spans="1:12">
      <c r="A9" s="37">
        <v>4</v>
      </c>
      <c r="B9" s="37"/>
      <c r="C9" s="37"/>
      <c r="D9" s="37"/>
      <c r="E9" s="37"/>
      <c r="F9" s="38"/>
      <c r="G9" s="38"/>
      <c r="H9" s="38"/>
      <c r="I9" s="38"/>
      <c r="J9" s="38"/>
      <c r="K9" s="38">
        <f t="shared" si="0"/>
        <v>0</v>
      </c>
      <c r="L9" s="38">
        <f t="shared" si="1"/>
        <v>0</v>
      </c>
    </row>
    <row r="10" spans="1:12">
      <c r="A10" s="37">
        <v>5</v>
      </c>
      <c r="B10" s="37"/>
      <c r="C10" s="37"/>
      <c r="D10" s="37"/>
      <c r="E10" s="37"/>
      <c r="F10" s="38"/>
      <c r="G10" s="38"/>
      <c r="H10" s="38"/>
      <c r="I10" s="38"/>
      <c r="J10" s="38"/>
      <c r="K10" s="38">
        <f t="shared" si="0"/>
        <v>0</v>
      </c>
      <c r="L10" s="38">
        <f t="shared" si="1"/>
        <v>0</v>
      </c>
    </row>
    <row r="11" spans="1:12">
      <c r="A11" s="37">
        <v>6</v>
      </c>
      <c r="B11" s="37"/>
      <c r="C11" s="37"/>
      <c r="D11" s="37"/>
      <c r="E11" s="37"/>
      <c r="F11" s="38"/>
      <c r="G11" s="38"/>
      <c r="H11" s="38"/>
      <c r="I11" s="38"/>
      <c r="J11" s="38"/>
      <c r="K11" s="38">
        <f t="shared" si="0"/>
        <v>0</v>
      </c>
      <c r="L11" s="38">
        <f t="shared" si="1"/>
        <v>0</v>
      </c>
    </row>
    <row r="12" spans="1:12">
      <c r="A12" s="37">
        <v>7</v>
      </c>
      <c r="B12" s="37"/>
      <c r="C12" s="37"/>
      <c r="D12" s="37"/>
      <c r="E12" s="37"/>
      <c r="F12" s="38"/>
      <c r="G12" s="38"/>
      <c r="H12" s="38"/>
      <c r="I12" s="38"/>
      <c r="J12" s="38"/>
      <c r="K12" s="38">
        <f t="shared" si="0"/>
        <v>0</v>
      </c>
      <c r="L12" s="38">
        <f t="shared" si="1"/>
        <v>0</v>
      </c>
    </row>
    <row r="13" spans="1:12">
      <c r="A13" s="37">
        <v>8</v>
      </c>
      <c r="B13" s="37"/>
      <c r="C13" s="37"/>
      <c r="D13" s="37"/>
      <c r="E13" s="37"/>
      <c r="F13" s="38"/>
      <c r="G13" s="38"/>
      <c r="H13" s="38"/>
      <c r="I13" s="38"/>
      <c r="J13" s="38"/>
      <c r="K13" s="38">
        <f t="shared" si="0"/>
        <v>0</v>
      </c>
      <c r="L13" s="38">
        <f t="shared" si="1"/>
        <v>0</v>
      </c>
    </row>
    <row r="14" spans="1:12">
      <c r="A14" s="37">
        <v>9</v>
      </c>
      <c r="B14" s="37"/>
      <c r="C14" s="37"/>
      <c r="D14" s="37"/>
      <c r="E14" s="37"/>
      <c r="F14" s="38"/>
      <c r="G14" s="38"/>
      <c r="H14" s="38"/>
      <c r="I14" s="38"/>
      <c r="J14" s="38"/>
      <c r="K14" s="38">
        <f t="shared" si="0"/>
        <v>0</v>
      </c>
      <c r="L14" s="38">
        <f t="shared" si="1"/>
        <v>0</v>
      </c>
    </row>
    <row r="15" spans="1:12">
      <c r="A15" s="37">
        <v>10</v>
      </c>
      <c r="B15" s="37"/>
      <c r="C15" s="37"/>
      <c r="D15" s="37"/>
      <c r="E15" s="37"/>
      <c r="F15" s="38"/>
      <c r="G15" s="38"/>
      <c r="H15" s="38"/>
      <c r="I15" s="38"/>
      <c r="J15" s="38"/>
      <c r="K15" s="38">
        <f t="shared" si="0"/>
        <v>0</v>
      </c>
      <c r="L15" s="38">
        <f t="shared" si="1"/>
        <v>0</v>
      </c>
    </row>
    <row r="16" spans="1:12">
      <c r="A16" s="62" t="s">
        <v>52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39">
        <f>SUM(L6:L15)</f>
        <v>0</v>
      </c>
    </row>
  </sheetData>
  <mergeCells count="11">
    <mergeCell ref="A16:K16"/>
    <mergeCell ref="A2:L2"/>
    <mergeCell ref="A4:A5"/>
    <mergeCell ref="B4:B5"/>
    <mergeCell ref="C4:C5"/>
    <mergeCell ref="D4:D5"/>
    <mergeCell ref="E4:E5"/>
    <mergeCell ref="F4:F5"/>
    <mergeCell ref="G4:G5"/>
    <mergeCell ref="H4:K4"/>
    <mergeCell ref="L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-Вариант 1</vt:lpstr>
      <vt:lpstr>бюджет - Вариант 2</vt:lpstr>
      <vt:lpstr>I.1</vt:lpstr>
      <vt:lpstr>I.2.1</vt:lpstr>
      <vt:lpstr>I.2.2</vt:lpstr>
      <vt:lpstr>I.2.3</vt:lpstr>
      <vt:lpstr>I.2.4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2019-06-06T14:24:20Z</dcterms:modified>
</cp:coreProperties>
</file>